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33" i="1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K11"/>
  <c r="I11"/>
  <c r="I13" i="2"/>
  <c r="I12"/>
  <c r="I11"/>
  <c r="I10"/>
</calcChain>
</file>

<file path=xl/sharedStrings.xml><?xml version="1.0" encoding="utf-8"?>
<sst xmlns="http://schemas.openxmlformats.org/spreadsheetml/2006/main" count="184" uniqueCount="100">
  <si>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</si>
  <si>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</si>
  <si>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</si>
  <si>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</si>
  <si>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</si>
  <si>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</si>
  <si>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</si>
  <si>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</si>
  <si>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</si>
  <si>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</si>
  <si>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</si>
  <si>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</si>
  <si>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</si>
  <si>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</si>
  <si>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</si>
  <si>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</si>
  <si>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</si>
  <si>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</si>
  <si>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</si>
  <si>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</si>
  <si>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</si>
  <si>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</si>
  <si>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</si>
  <si>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</si>
  <si>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</si>
  <si>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</si>
  <si>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</si>
  <si>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</si>
  <si>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</si>
  <si>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Ghế tựa gỗ</t>
  </si>
  <si>
    <t>Bàn gỗ làm việc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</si>
  <si>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</si>
  <si>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</si>
  <si>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</si>
  <si>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</si>
  <si>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</si>
  <si>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</si>
  <si>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</si>
  <si>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</si>
  <si>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</si>
  <si>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</si>
  <si>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</si>
  <si>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</si>
  <si>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</si>
  <si>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</si>
  <si>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</si>
  <si>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</si>
  <si>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</si>
  <si>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</si>
  <si>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</si>
  <si>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</si>
  <si>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</si>
  <si>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</si>
  <si>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</si>
  <si>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</si>
  <si>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</si>
  <si>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</si>
  <si>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</si>
  <si>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Ngày         tháng         năm 2014</t>
  </si>
  <si>
    <t>Đơn vị: Phòng Thiết bị -Vật tư</t>
  </si>
  <si>
    <t>Đồng hồ treo tường</t>
  </si>
  <si>
    <t>Điện tử</t>
  </si>
  <si>
    <t>Bảng mica trắng</t>
  </si>
  <si>
    <t>TRƯỞNG   PHÒNG</t>
  </si>
  <si>
    <t>Đơn vị: Phòng Thiết bị - Vật tư</t>
  </si>
  <si>
    <t>Kệ sắt chứa đồ</t>
  </si>
  <si>
    <t>KHVT</t>
  </si>
  <si>
    <t>Tủ gỗ đựng hồ sơ</t>
  </si>
  <si>
    <t>Xe đẩy Inox</t>
  </si>
  <si>
    <t>TB 069</t>
  </si>
  <si>
    <t>Kệ sắt</t>
  </si>
  <si>
    <t>02/TSQT/A</t>
  </si>
  <si>
    <t>TRƯỞNG  PHÒNG</t>
  </si>
  <si>
    <t>Bình khí CO 2</t>
  </si>
  <si>
    <t>0010399</t>
  </si>
  <si>
    <t>Bình</t>
  </si>
  <si>
    <t>0010403</t>
  </si>
  <si>
    <t>Quạt đứng</t>
  </si>
  <si>
    <t>Bàn gỗ học sinh</t>
  </si>
  <si>
    <t xml:space="preserve">Bàn vi tính đôi </t>
  </si>
  <si>
    <t>Tủ sắt (hồ sơ 2 cánh)</t>
  </si>
  <si>
    <t>Điện thoại bàn (mẹ bồng con)</t>
  </si>
  <si>
    <t>HC5001893</t>
  </si>
  <si>
    <t xml:space="preserve">Quạt đứng Asia </t>
  </si>
  <si>
    <t>HC5002038</t>
  </si>
  <si>
    <t>Tủ sắt HS 2 cánh</t>
  </si>
  <si>
    <t>HC5002060</t>
  </si>
  <si>
    <t>0010494</t>
  </si>
  <si>
    <t xml:space="preserve">KHVT </t>
  </si>
  <si>
    <t>Tủ sắt đứng 2 cánh( hồ sơ)</t>
  </si>
  <si>
    <t>Tủ thiết bị VP</t>
  </si>
  <si>
    <t>Tủ sắt hồ sơ giáo viên</t>
  </si>
  <si>
    <t>Bàn vi tính giáo viên</t>
  </si>
  <si>
    <t>Tủ sắt cửa 2 cánh</t>
  </si>
  <si>
    <t>Tủ gỗ nhiều ngăn có kính</t>
  </si>
  <si>
    <t>Bàn làm việc vi tính có kiếng</t>
  </si>
  <si>
    <t>HC5001969</t>
  </si>
  <si>
    <t>Quạt công nghiệp</t>
  </si>
  <si>
    <t>HC2012020</t>
  </si>
  <si>
    <t>HC2012006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</si>
</sst>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9" fillId="0" borderId="8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5" fillId="0" borderId="7" xfId="0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3" borderId="8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0" fontId="12" fillId="0" borderId="8" xfId="0" quotePrefix="1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 wrapText="1"/>
    </xf>
    <xf numFmtId="14" fontId="11" fillId="5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/>
    <xf numFmtId="0" fontId="6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tabSelected="1" topLeftCell="A16" workbookViewId="0">
      <selection activeCell="D37" sqref="D37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57" t="s">
        <v>0</v>
      </c>
      <c r="B1" s="57"/>
      <c r="C1" s="57"/>
      <c r="D1" s="57"/>
      <c r="E1" s="57"/>
      <c r="F1" s="57"/>
      <c r="G1" s="1"/>
      <c r="H1" s="56" t="s">
        <v>1</v>
      </c>
      <c r="I1" s="56"/>
      <c r="J1" s="56"/>
      <c r="K1" s="56"/>
      <c r="L1" s="56"/>
    </row>
    <row r="2" spans="1:12" ht="16.5">
      <c r="A2" s="56" t="s">
        <v>2</v>
      </c>
      <c r="B2" s="56"/>
      <c r="C2" s="56"/>
      <c r="D2" s="56"/>
      <c r="E2" s="56"/>
      <c r="F2" s="56"/>
      <c r="G2" s="1"/>
      <c r="H2" s="56" t="s">
        <v>3</v>
      </c>
      <c r="I2" s="56"/>
      <c r="J2" s="56"/>
      <c r="K2" s="56"/>
      <c r="L2" s="5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56" t="s">
        <v>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 ht="16.5">
      <c r="A5" s="1"/>
      <c r="B5" s="1"/>
      <c r="C5" s="56" t="s">
        <v>64</v>
      </c>
      <c r="D5" s="56"/>
      <c r="E5" s="56"/>
      <c r="F5" s="56"/>
      <c r="G5" s="56"/>
      <c r="H5" s="56"/>
      <c r="I5" s="56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58" t="s">
        <v>5</v>
      </c>
      <c r="B7" s="58" t="s">
        <v>6</v>
      </c>
      <c r="C7" s="58" t="s">
        <v>7</v>
      </c>
      <c r="D7" s="61" t="s">
        <v>8</v>
      </c>
      <c r="E7" s="61" t="s">
        <v>9</v>
      </c>
      <c r="F7" s="71" t="s">
        <v>10</v>
      </c>
      <c r="G7" s="58" t="s">
        <v>11</v>
      </c>
      <c r="H7" s="64" t="s">
        <v>12</v>
      </c>
      <c r="I7" s="65"/>
      <c r="J7" s="64" t="s">
        <v>13</v>
      </c>
      <c r="K7" s="65"/>
      <c r="L7" s="68" t="s">
        <v>14</v>
      </c>
    </row>
    <row r="8" spans="1:12">
      <c r="A8" s="59"/>
      <c r="B8" s="59"/>
      <c r="C8" s="59"/>
      <c r="D8" s="62"/>
      <c r="E8" s="62"/>
      <c r="F8" s="72"/>
      <c r="G8" s="59"/>
      <c r="H8" s="66"/>
      <c r="I8" s="67"/>
      <c r="J8" s="66"/>
      <c r="K8" s="67"/>
      <c r="L8" s="69"/>
    </row>
    <row r="9" spans="1:12">
      <c r="A9" s="60"/>
      <c r="B9" s="60"/>
      <c r="C9" s="60"/>
      <c r="D9" s="63"/>
      <c r="E9" s="63"/>
      <c r="F9" s="73"/>
      <c r="G9" s="60"/>
      <c r="H9" s="2" t="s">
        <v>15</v>
      </c>
      <c r="I9" s="3" t="s">
        <v>16</v>
      </c>
      <c r="J9" s="2" t="s">
        <v>15</v>
      </c>
      <c r="K9" s="3" t="s">
        <v>16</v>
      </c>
      <c r="L9" s="70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8" t="s">
        <v>73</v>
      </c>
      <c r="C11" s="9" t="s">
        <v>74</v>
      </c>
      <c r="D11" s="10"/>
      <c r="E11" s="10" t="s">
        <v>66</v>
      </c>
      <c r="F11" s="11" t="s">
        <v>75</v>
      </c>
      <c r="G11" s="12">
        <v>600000</v>
      </c>
      <c r="H11" s="11">
        <v>2</v>
      </c>
      <c r="I11" s="12">
        <f t="shared" ref="I11:I32" si="0">G11*H11</f>
        <v>1200000</v>
      </c>
      <c r="J11" s="11">
        <v>2</v>
      </c>
      <c r="K11" s="12">
        <f t="shared" ref="K11:K32" si="1">J11*G11</f>
        <v>1200000</v>
      </c>
      <c r="L11" s="11"/>
    </row>
    <row r="12" spans="1:12">
      <c r="A12" s="7">
        <v>2</v>
      </c>
      <c r="B12" s="8" t="s">
        <v>73</v>
      </c>
      <c r="C12" s="9" t="s">
        <v>76</v>
      </c>
      <c r="D12" s="10"/>
      <c r="E12" s="10" t="s">
        <v>66</v>
      </c>
      <c r="F12" s="11" t="s">
        <v>75</v>
      </c>
      <c r="G12" s="12">
        <v>1800000</v>
      </c>
      <c r="H12" s="11">
        <v>2</v>
      </c>
      <c r="I12" s="12">
        <f t="shared" si="0"/>
        <v>3600000</v>
      </c>
      <c r="J12" s="11">
        <v>2</v>
      </c>
      <c r="K12" s="12">
        <f t="shared" si="1"/>
        <v>3600000</v>
      </c>
      <c r="L12" s="11"/>
    </row>
    <row r="13" spans="1:12">
      <c r="A13" s="7">
        <v>3</v>
      </c>
      <c r="B13" s="8" t="s">
        <v>77</v>
      </c>
      <c r="C13" s="13">
        <v>5000742</v>
      </c>
      <c r="D13" s="10">
        <v>2000</v>
      </c>
      <c r="E13" s="10" t="s">
        <v>66</v>
      </c>
      <c r="F13" s="11" t="s">
        <v>27</v>
      </c>
      <c r="G13" s="12">
        <v>375000</v>
      </c>
      <c r="H13" s="11">
        <v>1</v>
      </c>
      <c r="I13" s="12">
        <f t="shared" si="0"/>
        <v>375000</v>
      </c>
      <c r="J13" s="11">
        <v>1</v>
      </c>
      <c r="K13" s="12">
        <f t="shared" si="1"/>
        <v>375000</v>
      </c>
      <c r="L13" s="11"/>
    </row>
    <row r="14" spans="1:12">
      <c r="A14" s="7">
        <v>4</v>
      </c>
      <c r="B14" s="8" t="s">
        <v>78</v>
      </c>
      <c r="C14" s="13">
        <v>5000779</v>
      </c>
      <c r="D14" s="10">
        <v>2000</v>
      </c>
      <c r="E14" s="10" t="s">
        <v>66</v>
      </c>
      <c r="F14" s="11" t="s">
        <v>27</v>
      </c>
      <c r="G14" s="12">
        <v>489500</v>
      </c>
      <c r="H14" s="11">
        <v>1</v>
      </c>
      <c r="I14" s="12">
        <f t="shared" si="0"/>
        <v>489500</v>
      </c>
      <c r="J14" s="11">
        <v>1</v>
      </c>
      <c r="K14" s="12">
        <f t="shared" si="1"/>
        <v>489500</v>
      </c>
      <c r="L14" s="11"/>
    </row>
    <row r="15" spans="1:12">
      <c r="A15" s="7">
        <v>5</v>
      </c>
      <c r="B15" s="8" t="s">
        <v>79</v>
      </c>
      <c r="C15" s="13">
        <v>5001769</v>
      </c>
      <c r="D15" s="10">
        <v>2009</v>
      </c>
      <c r="E15" s="10" t="s">
        <v>66</v>
      </c>
      <c r="F15" s="11" t="s">
        <v>27</v>
      </c>
      <c r="G15" s="12">
        <v>2200000</v>
      </c>
      <c r="H15" s="11">
        <v>1</v>
      </c>
      <c r="I15" s="12">
        <f t="shared" si="0"/>
        <v>2200000</v>
      </c>
      <c r="J15" s="11">
        <v>1</v>
      </c>
      <c r="K15" s="12">
        <f t="shared" si="1"/>
        <v>2200000</v>
      </c>
      <c r="L15" s="11"/>
    </row>
    <row r="16" spans="1:12">
      <c r="A16" s="7">
        <v>6</v>
      </c>
      <c r="B16" s="8" t="s">
        <v>80</v>
      </c>
      <c r="C16" s="13">
        <v>5001781</v>
      </c>
      <c r="D16" s="10">
        <v>2009</v>
      </c>
      <c r="E16" s="10" t="s">
        <v>66</v>
      </c>
      <c r="F16" s="11" t="s">
        <v>27</v>
      </c>
      <c r="G16" s="12">
        <v>3000000</v>
      </c>
      <c r="H16" s="11">
        <v>1</v>
      </c>
      <c r="I16" s="12">
        <f t="shared" si="0"/>
        <v>3000000</v>
      </c>
      <c r="J16" s="11">
        <v>1</v>
      </c>
      <c r="K16" s="12">
        <f t="shared" si="1"/>
        <v>3000000</v>
      </c>
      <c r="L16" s="11"/>
    </row>
    <row r="17" spans="1:12">
      <c r="A17" s="7">
        <v>7</v>
      </c>
      <c r="B17" s="8" t="s">
        <v>29</v>
      </c>
      <c r="C17" s="13">
        <v>5001788</v>
      </c>
      <c r="D17" s="10">
        <v>2009</v>
      </c>
      <c r="E17" s="10" t="s">
        <v>66</v>
      </c>
      <c r="F17" s="11" t="s">
        <v>27</v>
      </c>
      <c r="G17" s="12">
        <v>950000</v>
      </c>
      <c r="H17" s="11">
        <v>4</v>
      </c>
      <c r="I17" s="12">
        <f t="shared" si="0"/>
        <v>3800000</v>
      </c>
      <c r="J17" s="11">
        <v>4</v>
      </c>
      <c r="K17" s="12">
        <f t="shared" si="1"/>
        <v>3800000</v>
      </c>
      <c r="L17" s="11"/>
    </row>
    <row r="18" spans="1:12">
      <c r="A18" s="7">
        <v>8</v>
      </c>
      <c r="B18" s="8" t="s">
        <v>81</v>
      </c>
      <c r="C18" s="13" t="s">
        <v>82</v>
      </c>
      <c r="D18" s="10">
        <v>2008</v>
      </c>
      <c r="E18" s="10" t="s">
        <v>66</v>
      </c>
      <c r="F18" s="11" t="s">
        <v>27</v>
      </c>
      <c r="G18" s="12">
        <v>1950000</v>
      </c>
      <c r="H18" s="11">
        <v>1</v>
      </c>
      <c r="I18" s="12">
        <f t="shared" si="0"/>
        <v>1950000</v>
      </c>
      <c r="J18" s="11">
        <v>1</v>
      </c>
      <c r="K18" s="12">
        <f t="shared" si="1"/>
        <v>1950000</v>
      </c>
      <c r="L18" s="11"/>
    </row>
    <row r="19" spans="1:12">
      <c r="A19" s="7">
        <v>9</v>
      </c>
      <c r="B19" s="14" t="s">
        <v>83</v>
      </c>
      <c r="C19" s="13" t="s">
        <v>84</v>
      </c>
      <c r="D19" s="15">
        <v>2011</v>
      </c>
      <c r="E19" s="16" t="s">
        <v>66</v>
      </c>
      <c r="F19" s="13" t="s">
        <v>27</v>
      </c>
      <c r="G19" s="17">
        <v>900000</v>
      </c>
      <c r="H19" s="13">
        <v>3</v>
      </c>
      <c r="I19" s="12">
        <f t="shared" si="0"/>
        <v>2700000</v>
      </c>
      <c r="J19" s="13">
        <v>3</v>
      </c>
      <c r="K19" s="12">
        <f t="shared" si="1"/>
        <v>2700000</v>
      </c>
      <c r="L19" s="13"/>
    </row>
    <row r="20" spans="1:12">
      <c r="A20" s="7">
        <v>10</v>
      </c>
      <c r="B20" s="18" t="s">
        <v>85</v>
      </c>
      <c r="C20" s="13" t="s">
        <v>86</v>
      </c>
      <c r="D20" s="15">
        <v>2011</v>
      </c>
      <c r="E20" s="15" t="s">
        <v>66</v>
      </c>
      <c r="F20" s="19" t="s">
        <v>27</v>
      </c>
      <c r="G20" s="17">
        <v>3600000</v>
      </c>
      <c r="H20" s="19">
        <v>1</v>
      </c>
      <c r="I20" s="12">
        <f t="shared" si="0"/>
        <v>3600000</v>
      </c>
      <c r="J20" s="19">
        <v>1</v>
      </c>
      <c r="K20" s="12">
        <f t="shared" si="1"/>
        <v>3600000</v>
      </c>
      <c r="L20" s="13"/>
    </row>
    <row r="21" spans="1:12">
      <c r="A21" s="7">
        <v>11</v>
      </c>
      <c r="B21" s="8" t="s">
        <v>28</v>
      </c>
      <c r="C21" s="9" t="s">
        <v>87</v>
      </c>
      <c r="D21" s="10">
        <v>1997</v>
      </c>
      <c r="E21" s="10" t="s">
        <v>88</v>
      </c>
      <c r="F21" s="11" t="s">
        <v>27</v>
      </c>
      <c r="G21" s="12">
        <v>3800000</v>
      </c>
      <c r="H21" s="11">
        <v>1</v>
      </c>
      <c r="I21" s="12">
        <f t="shared" si="0"/>
        <v>3800000</v>
      </c>
      <c r="J21" s="11">
        <v>1</v>
      </c>
      <c r="K21" s="12">
        <f t="shared" si="1"/>
        <v>3800000</v>
      </c>
      <c r="L21" s="11"/>
    </row>
    <row r="22" spans="1:12">
      <c r="A22" s="7">
        <v>12</v>
      </c>
      <c r="B22" s="8" t="s">
        <v>28</v>
      </c>
      <c r="C22" s="13">
        <v>5000982</v>
      </c>
      <c r="D22" s="10">
        <v>2002</v>
      </c>
      <c r="E22" s="10" t="s">
        <v>88</v>
      </c>
      <c r="F22" s="11" t="s">
        <v>27</v>
      </c>
      <c r="G22" s="12">
        <v>950000</v>
      </c>
      <c r="H22" s="11">
        <v>2</v>
      </c>
      <c r="I22" s="12">
        <f t="shared" si="0"/>
        <v>1900000</v>
      </c>
      <c r="J22" s="11">
        <v>2</v>
      </c>
      <c r="K22" s="12">
        <f t="shared" si="1"/>
        <v>1900000</v>
      </c>
      <c r="L22" s="11"/>
    </row>
    <row r="23" spans="1:12">
      <c r="A23" s="7">
        <v>13</v>
      </c>
      <c r="B23" s="8" t="s">
        <v>30</v>
      </c>
      <c r="C23" s="13">
        <v>5001049</v>
      </c>
      <c r="D23" s="10">
        <v>2003</v>
      </c>
      <c r="E23" s="10" t="s">
        <v>88</v>
      </c>
      <c r="F23" s="11" t="s">
        <v>27</v>
      </c>
      <c r="G23" s="12">
        <v>1500000</v>
      </c>
      <c r="H23" s="11">
        <v>6</v>
      </c>
      <c r="I23" s="12">
        <f t="shared" si="0"/>
        <v>9000000</v>
      </c>
      <c r="J23" s="11">
        <v>6</v>
      </c>
      <c r="K23" s="12">
        <f t="shared" si="1"/>
        <v>9000000</v>
      </c>
      <c r="L23" s="11"/>
    </row>
    <row r="24" spans="1:12">
      <c r="A24" s="7">
        <v>14</v>
      </c>
      <c r="B24" s="8" t="s">
        <v>89</v>
      </c>
      <c r="C24" s="13">
        <v>5001051</v>
      </c>
      <c r="D24" s="10">
        <v>2003</v>
      </c>
      <c r="E24" s="10" t="s">
        <v>88</v>
      </c>
      <c r="F24" s="11" t="s">
        <v>27</v>
      </c>
      <c r="G24" s="12">
        <v>1100000</v>
      </c>
      <c r="H24" s="11">
        <v>1</v>
      </c>
      <c r="I24" s="12">
        <f t="shared" si="0"/>
        <v>1100000</v>
      </c>
      <c r="J24" s="11">
        <v>1</v>
      </c>
      <c r="K24" s="12">
        <f t="shared" si="1"/>
        <v>1100000</v>
      </c>
      <c r="L24" s="11"/>
    </row>
    <row r="25" spans="1:12">
      <c r="A25" s="7">
        <v>15</v>
      </c>
      <c r="B25" s="8" t="s">
        <v>29</v>
      </c>
      <c r="C25" s="13">
        <v>5001052</v>
      </c>
      <c r="D25" s="10">
        <v>2003</v>
      </c>
      <c r="E25" s="10" t="s">
        <v>88</v>
      </c>
      <c r="F25" s="11" t="s">
        <v>27</v>
      </c>
      <c r="G25" s="12">
        <v>352000</v>
      </c>
      <c r="H25" s="11">
        <v>5</v>
      </c>
      <c r="I25" s="12">
        <f t="shared" si="0"/>
        <v>1760000</v>
      </c>
      <c r="J25" s="11">
        <v>5</v>
      </c>
      <c r="K25" s="12">
        <f t="shared" si="1"/>
        <v>1760000</v>
      </c>
      <c r="L25" s="11"/>
    </row>
    <row r="26" spans="1:12">
      <c r="A26" s="7">
        <v>16</v>
      </c>
      <c r="B26" s="8" t="s">
        <v>90</v>
      </c>
      <c r="C26" s="13">
        <v>5001109</v>
      </c>
      <c r="D26" s="10">
        <v>2004</v>
      </c>
      <c r="E26" s="10" t="s">
        <v>88</v>
      </c>
      <c r="F26" s="11" t="s">
        <v>27</v>
      </c>
      <c r="G26" s="12">
        <v>880000</v>
      </c>
      <c r="H26" s="11">
        <v>1</v>
      </c>
      <c r="I26" s="12">
        <f t="shared" si="0"/>
        <v>880000</v>
      </c>
      <c r="J26" s="11">
        <v>1</v>
      </c>
      <c r="K26" s="12">
        <f t="shared" si="1"/>
        <v>880000</v>
      </c>
      <c r="L26" s="11"/>
    </row>
    <row r="27" spans="1:12">
      <c r="A27" s="7">
        <v>17</v>
      </c>
      <c r="B27" s="8" t="s">
        <v>91</v>
      </c>
      <c r="C27" s="13">
        <v>5001173</v>
      </c>
      <c r="D27" s="10">
        <v>2005</v>
      </c>
      <c r="E27" s="10" t="s">
        <v>88</v>
      </c>
      <c r="F27" s="11" t="s">
        <v>27</v>
      </c>
      <c r="G27" s="12">
        <v>2800000</v>
      </c>
      <c r="H27" s="11">
        <v>1</v>
      </c>
      <c r="I27" s="12">
        <f t="shared" si="0"/>
        <v>2800000</v>
      </c>
      <c r="J27" s="11">
        <v>1</v>
      </c>
      <c r="K27" s="12">
        <f t="shared" si="1"/>
        <v>2800000</v>
      </c>
      <c r="L27" s="11"/>
    </row>
    <row r="28" spans="1:12">
      <c r="A28" s="7">
        <v>18</v>
      </c>
      <c r="B28" s="8" t="s">
        <v>92</v>
      </c>
      <c r="C28" s="13">
        <v>5001536</v>
      </c>
      <c r="D28" s="10">
        <v>2007</v>
      </c>
      <c r="E28" s="10" t="s">
        <v>88</v>
      </c>
      <c r="F28" s="11" t="s">
        <v>27</v>
      </c>
      <c r="G28" s="12">
        <v>1450000</v>
      </c>
      <c r="H28" s="11">
        <v>1</v>
      </c>
      <c r="I28" s="12">
        <f t="shared" si="0"/>
        <v>1450000</v>
      </c>
      <c r="J28" s="11">
        <v>1</v>
      </c>
      <c r="K28" s="12">
        <f t="shared" si="1"/>
        <v>1450000</v>
      </c>
      <c r="L28" s="11"/>
    </row>
    <row r="29" spans="1:12">
      <c r="A29" s="7">
        <v>19</v>
      </c>
      <c r="B29" s="8" t="s">
        <v>93</v>
      </c>
      <c r="C29" s="13">
        <v>5001558</v>
      </c>
      <c r="D29" s="10">
        <v>2007</v>
      </c>
      <c r="E29" s="10" t="s">
        <v>88</v>
      </c>
      <c r="F29" s="11" t="s">
        <v>27</v>
      </c>
      <c r="G29" s="12">
        <v>1800000</v>
      </c>
      <c r="H29" s="11">
        <v>1</v>
      </c>
      <c r="I29" s="12">
        <f t="shared" si="0"/>
        <v>1800000</v>
      </c>
      <c r="J29" s="11">
        <v>1</v>
      </c>
      <c r="K29" s="12">
        <f t="shared" si="1"/>
        <v>1800000</v>
      </c>
      <c r="L29" s="11"/>
    </row>
    <row r="30" spans="1:12">
      <c r="A30" s="7">
        <v>20</v>
      </c>
      <c r="B30" s="8" t="s">
        <v>94</v>
      </c>
      <c r="C30" s="13">
        <v>5001597</v>
      </c>
      <c r="D30" s="10">
        <v>2007</v>
      </c>
      <c r="E30" s="10" t="s">
        <v>88</v>
      </c>
      <c r="F30" s="11" t="s">
        <v>27</v>
      </c>
      <c r="G30" s="12">
        <v>4500000</v>
      </c>
      <c r="H30" s="11">
        <v>2</v>
      </c>
      <c r="I30" s="12">
        <f t="shared" si="0"/>
        <v>9000000</v>
      </c>
      <c r="J30" s="11">
        <v>2</v>
      </c>
      <c r="K30" s="12">
        <f t="shared" si="1"/>
        <v>9000000</v>
      </c>
      <c r="L30" s="11"/>
    </row>
    <row r="31" spans="1:12">
      <c r="A31" s="7">
        <v>21</v>
      </c>
      <c r="B31" s="4" t="s">
        <v>95</v>
      </c>
      <c r="C31" s="13" t="s">
        <v>96</v>
      </c>
      <c r="D31" s="15">
        <v>2010</v>
      </c>
      <c r="E31" s="10" t="s">
        <v>88</v>
      </c>
      <c r="F31" s="13" t="s">
        <v>27</v>
      </c>
      <c r="G31" s="17">
        <v>3500000</v>
      </c>
      <c r="H31" s="13">
        <v>1</v>
      </c>
      <c r="I31" s="12">
        <f t="shared" si="0"/>
        <v>3500000</v>
      </c>
      <c r="J31" s="13">
        <v>1</v>
      </c>
      <c r="K31" s="12">
        <f t="shared" si="1"/>
        <v>3500000</v>
      </c>
      <c r="L31" s="13"/>
    </row>
    <row r="32" spans="1:12">
      <c r="A32" s="7">
        <v>22</v>
      </c>
      <c r="B32" s="14" t="s">
        <v>97</v>
      </c>
      <c r="C32" s="13" t="s">
        <v>98</v>
      </c>
      <c r="D32" s="15">
        <v>2012</v>
      </c>
      <c r="E32" s="16" t="s">
        <v>66</v>
      </c>
      <c r="F32" s="13" t="s">
        <v>27</v>
      </c>
      <c r="G32" s="17">
        <v>1750000</v>
      </c>
      <c r="H32" s="13">
        <v>1</v>
      </c>
      <c r="I32" s="12">
        <f t="shared" si="0"/>
        <v>1750000</v>
      </c>
      <c r="J32" s="13">
        <v>1</v>
      </c>
      <c r="K32" s="12">
        <f t="shared" si="1"/>
        <v>1750000</v>
      </c>
      <c r="L32" s="13"/>
    </row>
    <row r="33" spans="1:12">
      <c r="A33" s="7">
        <v>23</v>
      </c>
      <c r="B33" s="20" t="s">
        <v>31</v>
      </c>
      <c r="C33" s="21" t="s">
        <v>99</v>
      </c>
      <c r="D33" s="22">
        <v>2012</v>
      </c>
      <c r="E33" s="22" t="s">
        <v>66</v>
      </c>
      <c r="F33" s="21" t="s">
        <v>27</v>
      </c>
      <c r="G33" s="23">
        <v>1200000</v>
      </c>
      <c r="H33" s="21">
        <v>1</v>
      </c>
      <c r="I33" s="24">
        <f>G33*H33</f>
        <v>1200000</v>
      </c>
      <c r="J33" s="21">
        <v>1</v>
      </c>
      <c r="K33" s="24">
        <f>J33*G33</f>
        <v>1200000</v>
      </c>
      <c r="L33" s="116"/>
    </row>
    <row r="34" spans="1:12">
      <c r="A34" s="25"/>
      <c r="B34" s="26"/>
      <c r="C34" s="27"/>
      <c r="D34" s="28"/>
      <c r="E34" s="29"/>
      <c r="F34" s="27"/>
      <c r="G34" s="30"/>
      <c r="H34" s="27"/>
      <c r="I34" s="31"/>
      <c r="J34" s="27"/>
      <c r="K34" s="31"/>
      <c r="L34" s="32"/>
    </row>
    <row r="35" spans="1:12" ht="15.75">
      <c r="H35" s="57" t="s">
        <v>32</v>
      </c>
      <c r="I35" s="57"/>
      <c r="J35" s="57"/>
      <c r="K35" s="57"/>
      <c r="L35" s="57"/>
    </row>
    <row r="36" spans="1:12" ht="15.75">
      <c r="H36" s="56" t="s">
        <v>63</v>
      </c>
      <c r="I36" s="56"/>
      <c r="J36" s="56"/>
      <c r="K36" s="56"/>
      <c r="L36" s="56"/>
    </row>
  </sheetData>
  <mergeCells count="18">
    <mergeCell ref="J7:K8"/>
    <mergeCell ref="L7:L9"/>
    <mergeCell ref="H35:L35"/>
    <mergeCell ref="H36:L36"/>
    <mergeCell ref="F7:F9"/>
    <mergeCell ref="G7:G9"/>
    <mergeCell ref="H7:I8"/>
    <mergeCell ref="A7:A9"/>
    <mergeCell ref="B7:B9"/>
    <mergeCell ref="C7:C9"/>
    <mergeCell ref="D7:D9"/>
    <mergeCell ref="E7:E9"/>
    <mergeCell ref="C5:I5"/>
    <mergeCell ref="A1:F1"/>
    <mergeCell ref="H1:L1"/>
    <mergeCell ref="A2:F2"/>
    <mergeCell ref="H2:L2"/>
    <mergeCell ref="A4:L4"/>
  </mergeCells>
  <conditionalFormatting sqref="A34:D34 F34:L34 A7:K10 A11:L33">
    <cfRule type="cellIs" dxfId="1" priority="12" operator="equal">
      <formula>"Thanh lý"</formula>
    </cfRule>
  </conditionalFormatting>
  <conditionalFormatting sqref="A34:D34 F34:L34 A7:K10 A11:L33">
    <cfRule type="cellIs" dxfId="0" priority="1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workbookViewId="0">
      <selection activeCell="J21" sqref="J21"/>
    </sheetView>
  </sheetViews>
  <sheetFormatPr defaultRowHeight="15"/>
  <cols>
    <col min="1" max="1" width="5.5703125" style="33" customWidth="1"/>
    <col min="2" max="2" width="21.42578125" style="33" customWidth="1"/>
    <col min="3" max="3" width="9.5703125" style="33" customWidth="1"/>
    <col min="4" max="4" width="7.7109375" style="33" customWidth="1"/>
    <col min="5" max="5" width="9.140625" style="33" customWidth="1"/>
    <col min="6" max="6" width="0" style="33" hidden="1" customWidth="1"/>
    <col min="7" max="7" width="5.85546875" style="33" customWidth="1"/>
    <col min="8" max="8" width="10.140625" style="33" customWidth="1"/>
    <col min="9" max="9" width="9" style="33" customWidth="1"/>
    <col min="10" max="10" width="8.7109375" style="33" customWidth="1"/>
    <col min="11" max="11" width="7.28515625" style="33" customWidth="1"/>
    <col min="12" max="12" width="8.5703125" style="33" customWidth="1"/>
    <col min="13" max="13" width="9" style="33" customWidth="1"/>
    <col min="14" max="14" width="10.5703125" style="33" customWidth="1"/>
    <col min="15" max="16384" width="9.140625" style="33"/>
  </cols>
  <sheetData>
    <row r="1" spans="1:14" ht="16.5">
      <c r="A1" s="75" t="s">
        <v>33</v>
      </c>
      <c r="B1" s="75"/>
      <c r="C1" s="75"/>
      <c r="D1" s="75"/>
      <c r="E1" s="75"/>
      <c r="F1" s="1"/>
      <c r="G1" s="1"/>
      <c r="H1" s="74" t="s">
        <v>1</v>
      </c>
      <c r="I1" s="74"/>
      <c r="J1" s="74"/>
      <c r="K1" s="74"/>
      <c r="L1" s="74"/>
      <c r="M1" s="74"/>
      <c r="N1" s="74"/>
    </row>
    <row r="2" spans="1:14" ht="16.5">
      <c r="A2" s="74" t="s">
        <v>2</v>
      </c>
      <c r="B2" s="74"/>
      <c r="C2" s="74"/>
      <c r="D2" s="74"/>
      <c r="E2" s="74"/>
      <c r="F2" s="1"/>
      <c r="G2" s="1"/>
      <c r="H2" s="74" t="s">
        <v>3</v>
      </c>
      <c r="I2" s="74"/>
      <c r="J2" s="74"/>
      <c r="K2" s="74"/>
      <c r="L2" s="74"/>
      <c r="M2" s="74"/>
      <c r="N2" s="7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4" t="s">
        <v>34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14" ht="16.5">
      <c r="A5" s="34"/>
      <c r="B5" s="34"/>
      <c r="C5" s="34"/>
      <c r="D5" s="74" t="s">
        <v>64</v>
      </c>
      <c r="E5" s="74"/>
      <c r="F5" s="74"/>
      <c r="G5" s="74"/>
      <c r="H5" s="74"/>
      <c r="I5" s="74"/>
      <c r="J5" s="74"/>
      <c r="K5" s="34"/>
      <c r="L5" s="34"/>
      <c r="M5" s="34"/>
    </row>
    <row r="6" spans="1:14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>
      <c r="A7" s="76" t="s">
        <v>5</v>
      </c>
      <c r="B7" s="76" t="s">
        <v>35</v>
      </c>
      <c r="C7" s="78" t="s">
        <v>36</v>
      </c>
      <c r="D7" s="78" t="s">
        <v>37</v>
      </c>
      <c r="E7" s="76" t="s">
        <v>38</v>
      </c>
      <c r="F7" s="76" t="s">
        <v>39</v>
      </c>
      <c r="G7" s="80" t="s">
        <v>40</v>
      </c>
      <c r="H7" s="81"/>
      <c r="I7" s="81"/>
      <c r="J7" s="82"/>
      <c r="K7" s="80" t="s">
        <v>13</v>
      </c>
      <c r="L7" s="81"/>
      <c r="M7" s="82"/>
      <c r="N7" s="68" t="s">
        <v>14</v>
      </c>
    </row>
    <row r="8" spans="1:14" ht="21">
      <c r="A8" s="77"/>
      <c r="B8" s="77"/>
      <c r="C8" s="79"/>
      <c r="D8" s="79"/>
      <c r="E8" s="77"/>
      <c r="F8" s="77"/>
      <c r="G8" s="35" t="s">
        <v>15</v>
      </c>
      <c r="H8" s="35" t="s">
        <v>11</v>
      </c>
      <c r="I8" s="35" t="s">
        <v>41</v>
      </c>
      <c r="J8" s="35" t="s">
        <v>42</v>
      </c>
      <c r="K8" s="35" t="s">
        <v>15</v>
      </c>
      <c r="L8" s="35" t="s">
        <v>41</v>
      </c>
      <c r="M8" s="35" t="s">
        <v>42</v>
      </c>
      <c r="N8" s="70"/>
    </row>
    <row r="9" spans="1:14">
      <c r="A9" s="35" t="s">
        <v>17</v>
      </c>
      <c r="B9" s="35" t="s">
        <v>18</v>
      </c>
      <c r="C9" s="36" t="s">
        <v>19</v>
      </c>
      <c r="D9" s="36" t="s">
        <v>20</v>
      </c>
      <c r="E9" s="35" t="s">
        <v>21</v>
      </c>
      <c r="F9" s="35" t="s">
        <v>20</v>
      </c>
      <c r="G9" s="35">
        <v>1</v>
      </c>
      <c r="H9" s="35">
        <v>2</v>
      </c>
      <c r="I9" s="35">
        <v>3</v>
      </c>
      <c r="J9" s="35">
        <v>4</v>
      </c>
      <c r="K9" s="35">
        <v>5</v>
      </c>
      <c r="L9" s="35">
        <v>6</v>
      </c>
      <c r="M9" s="35">
        <v>7</v>
      </c>
      <c r="N9" s="37">
        <v>8</v>
      </c>
    </row>
    <row r="10" spans="1:14">
      <c r="A10" s="98" t="s">
        <v>43</v>
      </c>
      <c r="B10" s="99" t="s">
        <v>65</v>
      </c>
      <c r="C10" s="39"/>
      <c r="D10" s="39"/>
      <c r="E10" s="100">
        <v>5001822</v>
      </c>
      <c r="F10" s="101" t="s">
        <v>66</v>
      </c>
      <c r="G10" s="102">
        <v>1</v>
      </c>
      <c r="H10" s="103">
        <v>7000000</v>
      </c>
      <c r="I10" s="104">
        <f>H10*G10</f>
        <v>7000000</v>
      </c>
      <c r="J10" s="104">
        <v>2625000</v>
      </c>
      <c r="K10" s="102"/>
      <c r="L10" s="103"/>
      <c r="M10" s="104"/>
      <c r="N10" s="105"/>
    </row>
    <row r="11" spans="1:14">
      <c r="A11" s="98" t="s">
        <v>44</v>
      </c>
      <c r="B11" s="99" t="s">
        <v>67</v>
      </c>
      <c r="C11" s="39"/>
      <c r="D11" s="39"/>
      <c r="E11" s="100">
        <v>5001823</v>
      </c>
      <c r="F11" s="101" t="s">
        <v>66</v>
      </c>
      <c r="G11" s="102">
        <v>1</v>
      </c>
      <c r="H11" s="103">
        <v>18000000</v>
      </c>
      <c r="I11" s="104">
        <f>H11*G11</f>
        <v>18000000</v>
      </c>
      <c r="J11" s="104">
        <v>6750000</v>
      </c>
      <c r="K11" s="102"/>
      <c r="L11" s="103"/>
      <c r="M11" s="104"/>
      <c r="N11" s="105"/>
    </row>
    <row r="12" spans="1:14">
      <c r="A12" s="98" t="s">
        <v>45</v>
      </c>
      <c r="B12" s="38" t="s">
        <v>68</v>
      </c>
      <c r="C12" s="106"/>
      <c r="D12" s="106"/>
      <c r="E12" s="107" t="s">
        <v>69</v>
      </c>
      <c r="F12" s="108" t="s">
        <v>66</v>
      </c>
      <c r="G12" s="109">
        <v>1</v>
      </c>
      <c r="H12" s="110">
        <v>5000000</v>
      </c>
      <c r="I12" s="104">
        <f>H12*G12</f>
        <v>5000000</v>
      </c>
      <c r="J12" s="104">
        <v>1875000</v>
      </c>
      <c r="K12" s="109"/>
      <c r="L12" s="103"/>
      <c r="M12" s="104"/>
      <c r="N12" s="105"/>
    </row>
    <row r="13" spans="1:14">
      <c r="A13" s="111" t="s">
        <v>46</v>
      </c>
      <c r="B13" s="42" t="s">
        <v>70</v>
      </c>
      <c r="C13" s="112" t="s">
        <v>71</v>
      </c>
      <c r="D13" s="113">
        <v>41416</v>
      </c>
      <c r="E13" s="114">
        <v>12015</v>
      </c>
      <c r="F13" s="43" t="s">
        <v>66</v>
      </c>
      <c r="G13" s="44">
        <v>1</v>
      </c>
      <c r="H13" s="45">
        <v>8500000</v>
      </c>
      <c r="I13" s="41">
        <f>H13*G13</f>
        <v>8500000</v>
      </c>
      <c r="J13" s="41">
        <v>6375000</v>
      </c>
      <c r="K13" s="44"/>
      <c r="L13" s="40"/>
      <c r="M13" s="41"/>
      <c r="N13" s="115"/>
    </row>
    <row r="16" spans="1:14" ht="15.75">
      <c r="I16" s="57" t="s">
        <v>47</v>
      </c>
      <c r="J16" s="57"/>
      <c r="K16" s="57"/>
      <c r="L16" s="57"/>
      <c r="M16" s="57"/>
      <c r="N16" s="57"/>
    </row>
    <row r="17" spans="9:14" ht="16.5">
      <c r="I17" s="74" t="s">
        <v>72</v>
      </c>
      <c r="J17" s="74"/>
      <c r="K17" s="74"/>
      <c r="L17" s="74"/>
      <c r="M17" s="74"/>
      <c r="N17" s="74"/>
    </row>
  </sheetData>
  <mergeCells count="17">
    <mergeCell ref="K7:M7"/>
    <mergeCell ref="N7:N8"/>
    <mergeCell ref="I16:N16"/>
    <mergeCell ref="I17:N17"/>
    <mergeCell ref="F7:F8"/>
    <mergeCell ref="G7:J7"/>
    <mergeCell ref="A7:A8"/>
    <mergeCell ref="B7:B8"/>
    <mergeCell ref="C7:C8"/>
    <mergeCell ref="D7:D8"/>
    <mergeCell ref="E7:E8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E21" sqref="E21"/>
    </sheetView>
  </sheetViews>
  <sheetFormatPr defaultRowHeight="15"/>
  <cols>
    <col min="1" max="1" width="5.140625" style="33" customWidth="1"/>
    <col min="2" max="2" width="21.42578125" style="33" customWidth="1"/>
    <col min="3" max="3" width="13.85546875" style="33" customWidth="1"/>
    <col min="4" max="4" width="9.28515625" style="33" customWidth="1"/>
    <col min="5" max="5" width="8.140625" style="33" customWidth="1"/>
    <col min="6" max="6" width="11.140625" style="33" customWidth="1"/>
    <col min="7" max="7" width="10.28515625" style="33" customWidth="1"/>
    <col min="8" max="8" width="10.7109375" style="33" customWidth="1"/>
    <col min="9" max="9" width="10.28515625" style="33" customWidth="1"/>
    <col min="10" max="10" width="11.5703125" style="33" customWidth="1"/>
    <col min="11" max="11" width="12.28515625" style="33" customWidth="1"/>
    <col min="12" max="16384" width="9.140625" style="33"/>
  </cols>
  <sheetData>
    <row r="1" spans="1:11" ht="15.75">
      <c r="A1" s="57" t="s">
        <v>48</v>
      </c>
      <c r="B1" s="57"/>
      <c r="C1" s="57"/>
      <c r="D1" s="57"/>
      <c r="G1" s="56" t="s">
        <v>1</v>
      </c>
      <c r="H1" s="56"/>
      <c r="I1" s="56"/>
      <c r="J1" s="56"/>
      <c r="K1" s="56"/>
    </row>
    <row r="2" spans="1:11" ht="15.75">
      <c r="A2" s="56" t="s">
        <v>2</v>
      </c>
      <c r="B2" s="56"/>
      <c r="C2" s="56"/>
      <c r="D2" s="56"/>
      <c r="G2" s="56" t="s">
        <v>3</v>
      </c>
      <c r="H2" s="56"/>
      <c r="I2" s="56"/>
      <c r="J2" s="56"/>
      <c r="K2" s="56"/>
    </row>
    <row r="4" spans="1:11" ht="15.75">
      <c r="A4" s="56" t="s">
        <v>49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1" ht="15.75">
      <c r="A5" s="46"/>
      <c r="B5" s="46"/>
      <c r="C5" s="56" t="s">
        <v>59</v>
      </c>
      <c r="D5" s="56"/>
      <c r="E5" s="56"/>
      <c r="F5" s="56"/>
      <c r="G5" s="56"/>
      <c r="H5" s="56"/>
      <c r="I5" s="46"/>
      <c r="J5" s="46"/>
      <c r="K5" s="46"/>
    </row>
    <row r="7" spans="1:11">
      <c r="A7" s="83" t="s">
        <v>5</v>
      </c>
      <c r="B7" s="83" t="s">
        <v>50</v>
      </c>
      <c r="C7" s="83" t="s">
        <v>51</v>
      </c>
      <c r="D7" s="83" t="s">
        <v>52</v>
      </c>
      <c r="E7" s="85" t="s">
        <v>53</v>
      </c>
      <c r="F7" s="85" t="s">
        <v>54</v>
      </c>
      <c r="G7" s="87" t="s">
        <v>15</v>
      </c>
      <c r="H7" s="88"/>
      <c r="I7" s="83" t="s">
        <v>11</v>
      </c>
      <c r="J7" s="85" t="s">
        <v>41</v>
      </c>
      <c r="K7" s="83" t="s">
        <v>14</v>
      </c>
    </row>
    <row r="8" spans="1:11">
      <c r="A8" s="84"/>
      <c r="B8" s="84"/>
      <c r="C8" s="84"/>
      <c r="D8" s="84"/>
      <c r="E8" s="86"/>
      <c r="F8" s="86"/>
      <c r="G8" s="47" t="s">
        <v>55</v>
      </c>
      <c r="H8" s="47" t="s">
        <v>56</v>
      </c>
      <c r="I8" s="84"/>
      <c r="J8" s="89"/>
      <c r="K8" s="84"/>
    </row>
    <row r="9" spans="1:11">
      <c r="A9" s="48" t="s">
        <v>17</v>
      </c>
      <c r="B9" s="48" t="s">
        <v>18</v>
      </c>
      <c r="C9" s="48" t="s">
        <v>19</v>
      </c>
      <c r="D9" s="48">
        <v>1</v>
      </c>
      <c r="E9" s="49">
        <v>2</v>
      </c>
      <c r="F9" s="49">
        <v>3</v>
      </c>
      <c r="G9" s="48">
        <v>4</v>
      </c>
      <c r="H9" s="48">
        <v>5</v>
      </c>
      <c r="I9" s="48">
        <v>6</v>
      </c>
      <c r="J9" s="50">
        <v>7</v>
      </c>
      <c r="K9" s="49">
        <v>8</v>
      </c>
    </row>
    <row r="10" spans="1:11">
      <c r="A10" s="92">
        <v>1</v>
      </c>
      <c r="B10" s="52" t="s">
        <v>60</v>
      </c>
      <c r="C10" s="53" t="s">
        <v>61</v>
      </c>
      <c r="D10" s="53" t="s">
        <v>27</v>
      </c>
      <c r="E10" s="54" t="s">
        <v>57</v>
      </c>
      <c r="F10" s="53"/>
      <c r="G10" s="51">
        <v>1</v>
      </c>
      <c r="H10" s="51">
        <v>1</v>
      </c>
      <c r="I10" s="55"/>
      <c r="J10" s="55">
        <v>0</v>
      </c>
      <c r="K10" s="51"/>
    </row>
    <row r="11" spans="1:11">
      <c r="A11" s="51">
        <v>2</v>
      </c>
      <c r="B11" s="93" t="s">
        <v>62</v>
      </c>
      <c r="C11" s="94"/>
      <c r="D11" s="94" t="s">
        <v>27</v>
      </c>
      <c r="E11" s="95" t="s">
        <v>57</v>
      </c>
      <c r="F11" s="94">
        <v>2000</v>
      </c>
      <c r="G11" s="96">
        <v>1</v>
      </c>
      <c r="H11" s="96">
        <v>1</v>
      </c>
      <c r="I11" s="97">
        <v>858000</v>
      </c>
      <c r="J11" s="97">
        <v>858000</v>
      </c>
      <c r="K11" s="96"/>
    </row>
    <row r="13" spans="1:11">
      <c r="H13" s="90" t="s">
        <v>58</v>
      </c>
      <c r="I13" s="90"/>
      <c r="J13" s="90"/>
      <c r="K13" s="90"/>
    </row>
    <row r="14" spans="1:11">
      <c r="H14" s="91" t="s">
        <v>63</v>
      </c>
      <c r="I14" s="91"/>
      <c r="J14" s="91"/>
      <c r="K14" s="91"/>
    </row>
  </sheetData>
  <mergeCells count="18">
    <mergeCell ref="I7:I8"/>
    <mergeCell ref="J7:J8"/>
    <mergeCell ref="K7:K8"/>
    <mergeCell ref="H13:K13"/>
    <mergeCell ref="H14:K14"/>
    <mergeCell ref="A7:A8"/>
    <mergeCell ref="B7:B8"/>
    <mergeCell ref="C7:C8"/>
    <mergeCell ref="D7:D8"/>
    <mergeCell ref="E7:E8"/>
    <mergeCell ref="F7:F8"/>
    <mergeCell ref="G7:H7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2014-09-30T03:33:07Z</dcterms:modified>
</cp:coreProperties>
</file>